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БАК набор 2011" sheetId="1" r:id="rId1"/>
  </sheets>
  <calcPr calcId="145621"/>
</workbook>
</file>

<file path=xl/calcChain.xml><?xml version="1.0" encoding="utf-8"?>
<calcChain xmlns="http://schemas.openxmlformats.org/spreadsheetml/2006/main">
  <c r="M52" i="1" l="1"/>
  <c r="L52" i="1"/>
  <c r="K52" i="1"/>
  <c r="J52" i="1"/>
  <c r="I52" i="1"/>
  <c r="F52" i="1"/>
  <c r="G52" i="1" s="1"/>
  <c r="E52" i="1"/>
  <c r="D52" i="1" s="1"/>
  <c r="M51" i="1"/>
  <c r="L51" i="1"/>
  <c r="K51" i="1"/>
  <c r="J51" i="1"/>
  <c r="I51" i="1"/>
  <c r="F51" i="1"/>
  <c r="G51" i="1" s="1"/>
  <c r="E51" i="1"/>
  <c r="D51" i="1"/>
  <c r="M50" i="1"/>
  <c r="L50" i="1"/>
  <c r="K50" i="1"/>
  <c r="J50" i="1"/>
  <c r="I50" i="1"/>
  <c r="F50" i="1"/>
  <c r="G50" i="1" s="1"/>
  <c r="E50" i="1"/>
  <c r="D50" i="1"/>
  <c r="M49" i="1"/>
  <c r="L49" i="1"/>
  <c r="K49" i="1"/>
  <c r="J49" i="1"/>
  <c r="I49" i="1"/>
  <c r="F49" i="1"/>
  <c r="G49" i="1" s="1"/>
  <c r="E49" i="1"/>
  <c r="D49" i="1"/>
  <c r="M48" i="1"/>
  <c r="L48" i="1"/>
  <c r="K48" i="1"/>
  <c r="J48" i="1"/>
  <c r="I48" i="1"/>
  <c r="F48" i="1"/>
  <c r="G48" i="1" s="1"/>
  <c r="E48" i="1"/>
  <c r="D48" i="1" s="1"/>
  <c r="H47" i="1"/>
  <c r="G47" i="1"/>
  <c r="D47" i="1"/>
  <c r="H46" i="1"/>
  <c r="G46" i="1"/>
  <c r="D46" i="1"/>
  <c r="H45" i="1"/>
  <c r="G45" i="1"/>
  <c r="D45" i="1"/>
  <c r="H44" i="1"/>
  <c r="G44" i="1"/>
  <c r="D44" i="1"/>
  <c r="H43" i="1"/>
  <c r="H52" i="1" s="1"/>
  <c r="G43" i="1"/>
  <c r="D43" i="1"/>
  <c r="H42" i="1"/>
  <c r="G42" i="1"/>
  <c r="D42" i="1"/>
  <c r="H41" i="1"/>
  <c r="G41" i="1"/>
  <c r="D41" i="1"/>
  <c r="H40" i="1"/>
  <c r="G40" i="1"/>
  <c r="D40" i="1"/>
  <c r="H39" i="1"/>
  <c r="G39" i="1"/>
  <c r="D39" i="1"/>
  <c r="H38" i="1"/>
  <c r="H51" i="1" s="1"/>
  <c r="G38" i="1"/>
  <c r="D38" i="1"/>
  <c r="H37" i="1"/>
  <c r="G37" i="1"/>
  <c r="D37" i="1"/>
  <c r="H36" i="1"/>
  <c r="G36" i="1"/>
  <c r="D36" i="1"/>
  <c r="H35" i="1"/>
  <c r="G35" i="1"/>
  <c r="D35" i="1"/>
  <c r="H34" i="1"/>
  <c r="G34" i="1"/>
  <c r="D34" i="1"/>
  <c r="H33" i="1"/>
  <c r="H50" i="1" s="1"/>
  <c r="G33" i="1"/>
  <c r="D33" i="1"/>
  <c r="H32" i="1"/>
  <c r="G32" i="1"/>
  <c r="D32" i="1"/>
  <c r="H31" i="1"/>
  <c r="G31" i="1"/>
  <c r="D31" i="1"/>
  <c r="H30" i="1"/>
  <c r="G30" i="1"/>
  <c r="D30" i="1"/>
  <c r="H29" i="1"/>
  <c r="G29" i="1"/>
  <c r="D29" i="1"/>
  <c r="H28" i="1"/>
  <c r="G28" i="1"/>
  <c r="D28" i="1"/>
  <c r="H27" i="1"/>
  <c r="G27" i="1"/>
  <c r="D27" i="1"/>
  <c r="H26" i="1"/>
  <c r="G26" i="1"/>
  <c r="D26" i="1"/>
  <c r="H25" i="1"/>
  <c r="G25" i="1"/>
  <c r="D25" i="1"/>
  <c r="H24" i="1"/>
  <c r="G24" i="1"/>
  <c r="D24" i="1"/>
  <c r="H23" i="1"/>
  <c r="G23" i="1"/>
  <c r="D23" i="1"/>
  <c r="H22" i="1"/>
  <c r="G22" i="1"/>
  <c r="D22" i="1"/>
  <c r="H21" i="1"/>
  <c r="G21" i="1"/>
  <c r="D21" i="1"/>
  <c r="H20" i="1"/>
  <c r="G20" i="1"/>
  <c r="D20" i="1"/>
  <c r="H19" i="1"/>
  <c r="G19" i="1"/>
  <c r="D19" i="1"/>
  <c r="G18" i="1"/>
  <c r="D18" i="1"/>
  <c r="H17" i="1"/>
  <c r="G17" i="1"/>
  <c r="D17" i="1"/>
  <c r="H16" i="1"/>
  <c r="G16" i="1"/>
  <c r="D16" i="1"/>
  <c r="H15" i="1"/>
  <c r="G15" i="1"/>
  <c r="D15" i="1"/>
  <c r="H14" i="1"/>
  <c r="G14" i="1"/>
  <c r="D14" i="1"/>
  <c r="H13" i="1"/>
  <c r="G13" i="1"/>
  <c r="D13" i="1"/>
  <c r="H12" i="1"/>
  <c r="G12" i="1"/>
  <c r="D12" i="1"/>
  <c r="H11" i="1"/>
  <c r="G11" i="1"/>
  <c r="D11" i="1"/>
  <c r="H10" i="1"/>
  <c r="G10" i="1"/>
  <c r="D10" i="1"/>
  <c r="H9" i="1"/>
  <c r="G9" i="1"/>
  <c r="D9" i="1"/>
  <c r="H8" i="1"/>
  <c r="H49" i="1" s="1"/>
  <c r="G8" i="1"/>
  <c r="D8" i="1"/>
  <c r="H48" i="1" l="1"/>
</calcChain>
</file>

<file path=xl/sharedStrings.xml><?xml version="1.0" encoding="utf-8"?>
<sst xmlns="http://schemas.openxmlformats.org/spreadsheetml/2006/main" count="84" uniqueCount="66">
  <si>
    <t xml:space="preserve">Кампус </t>
  </si>
  <si>
    <t xml:space="preserve">Факультет </t>
  </si>
  <si>
    <t>Направление подготовки</t>
  </si>
  <si>
    <t>% выпускников, завершивших обучение в нормативный срок.</t>
  </si>
  <si>
    <t>поступило в 2011 году (студентов)</t>
  </si>
  <si>
    <t>получили диплом в срок (2015) на этом факультете(студентов)</t>
  </si>
  <si>
    <t>коэффициент выпуска (%)</t>
  </si>
  <si>
    <t xml:space="preserve">"дельта" 
</t>
  </si>
  <si>
    <t>Получил диплом в срок на другом факультете</t>
  </si>
  <si>
    <t>Продолжают обучение</t>
  </si>
  <si>
    <t>Перешли на другой факультет</t>
  </si>
  <si>
    <t>Отчислены из университета</t>
  </si>
  <si>
    <t>Перевелись в другой вуз</t>
  </si>
  <si>
    <t>Москва</t>
  </si>
  <si>
    <t>МИЭФ</t>
  </si>
  <si>
    <t xml:space="preserve">Экономика     </t>
  </si>
  <si>
    <t>ФБМ</t>
  </si>
  <si>
    <t xml:space="preserve">Бизнес-информатика     </t>
  </si>
  <si>
    <t xml:space="preserve">Менеджмент (Логистика)   </t>
  </si>
  <si>
    <t xml:space="preserve">Менеджмент     </t>
  </si>
  <si>
    <t>ФГН</t>
  </si>
  <si>
    <t xml:space="preserve">История     </t>
  </si>
  <si>
    <t xml:space="preserve">Культурология     </t>
  </si>
  <si>
    <t xml:space="preserve">Филология     </t>
  </si>
  <si>
    <t xml:space="preserve">Философия     </t>
  </si>
  <si>
    <t xml:space="preserve">Фунд. и прикладная лингвистика  </t>
  </si>
  <si>
    <t>ФКМД</t>
  </si>
  <si>
    <t xml:space="preserve">Журналистика     </t>
  </si>
  <si>
    <t xml:space="preserve">Реклама и связи с обществ. </t>
  </si>
  <si>
    <t>ФКН</t>
  </si>
  <si>
    <t xml:space="preserve">Приклад. матем. и информатика  </t>
  </si>
  <si>
    <t xml:space="preserve">Программная инженерия    </t>
  </si>
  <si>
    <t>ФМ</t>
  </si>
  <si>
    <t xml:space="preserve">Математика     </t>
  </si>
  <si>
    <t>ФМЭМП</t>
  </si>
  <si>
    <t xml:space="preserve">Востоковедение и африканистика   </t>
  </si>
  <si>
    <t xml:space="preserve">Международные отношения    </t>
  </si>
  <si>
    <t>ФП</t>
  </si>
  <si>
    <t xml:space="preserve">Юриспруденция     </t>
  </si>
  <si>
    <t>ФСН</t>
  </si>
  <si>
    <t xml:space="preserve">Политология     </t>
  </si>
  <si>
    <t xml:space="preserve">Психология     </t>
  </si>
  <si>
    <t xml:space="preserve">Социология     </t>
  </si>
  <si>
    <t xml:space="preserve">Менеджмент (ГМУ)     </t>
  </si>
  <si>
    <t xml:space="preserve">ФЭН </t>
  </si>
  <si>
    <t xml:space="preserve">Экономика (ВШЭ РЭШ)    </t>
  </si>
  <si>
    <t xml:space="preserve">Экономика (ОСАД)    </t>
  </si>
  <si>
    <t xml:space="preserve"> Нижний Новгород</t>
  </si>
  <si>
    <t>ФИМКН-НН</t>
  </si>
  <si>
    <t xml:space="preserve">Прикладная математика и информатика  </t>
  </si>
  <si>
    <t>ФМ-НН</t>
  </si>
  <si>
    <t>ФП-НН</t>
  </si>
  <si>
    <t>ФЭ-НН</t>
  </si>
  <si>
    <t xml:space="preserve"> Санкт-Петербург</t>
  </si>
  <si>
    <t>СПБ НИУ ВШЭ шк СГН</t>
  </si>
  <si>
    <t>СПБ НИУ ВШЭ шк ЭМ</t>
  </si>
  <si>
    <t>ЮФ-СПБ</t>
  </si>
  <si>
    <t>Пермь</t>
  </si>
  <si>
    <t>СГФ-П</t>
  </si>
  <si>
    <t>ФЭМБИ-П</t>
  </si>
  <si>
    <t>Общий итог</t>
  </si>
  <si>
    <t>Нижний Новгород</t>
  </si>
  <si>
    <t>Санкт-Петербург</t>
  </si>
  <si>
    <t>Выживаемость контингента студентов бакалавриата в целом по НИУ ВШЭ (набор 2011, выпуск 2015)</t>
  </si>
  <si>
    <t>Раздел 5</t>
  </si>
  <si>
    <t>Приложение 5.7.1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</si>
</sst>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charset val="1"/>
    </font>
    <font>
      <sz val="10"/>
      <color indexed="64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textRotation="90" wrapText="1"/>
    </xf>
    <xf numFmtId="0" fontId="1" fillId="0" borderId="3" xfId="1" applyBorder="1"/>
    <xf numFmtId="10" fontId="1" fillId="0" borderId="3" xfId="1" applyNumberFormat="1" applyBorder="1"/>
    <xf numFmtId="10" fontId="1" fillId="2" borderId="3" xfId="1" applyNumberFormat="1" applyFill="1" applyBorder="1"/>
    <xf numFmtId="0" fontId="1" fillId="0" borderId="4" xfId="1" applyBorder="1"/>
    <xf numFmtId="0" fontId="1" fillId="0" borderId="6" xfId="1" applyBorder="1"/>
    <xf numFmtId="10" fontId="1" fillId="0" borderId="6" xfId="1" applyNumberFormat="1" applyBorder="1"/>
    <xf numFmtId="0" fontId="1" fillId="0" borderId="7" xfId="1" applyBorder="1"/>
    <xf numFmtId="0" fontId="2" fillId="0" borderId="6" xfId="1" applyFont="1" applyBorder="1"/>
    <xf numFmtId="0" fontId="1" fillId="3" borderId="6" xfId="1" applyFill="1" applyBorder="1"/>
    <xf numFmtId="10" fontId="1" fillId="3" borderId="6" xfId="1" applyNumberFormat="1" applyFill="1" applyBorder="1"/>
    <xf numFmtId="0" fontId="1" fillId="3" borderId="7" xfId="1" applyFill="1" applyBorder="1"/>
    <xf numFmtId="0" fontId="1" fillId="3" borderId="0" xfId="1" applyFill="1"/>
    <xf numFmtId="0" fontId="2" fillId="0" borderId="12" xfId="1" applyFont="1" applyBorder="1"/>
    <xf numFmtId="10" fontId="1" fillId="0" borderId="12" xfId="1" applyNumberFormat="1" applyBorder="1"/>
    <xf numFmtId="0" fontId="1" fillId="0" borderId="12" xfId="1" applyBorder="1"/>
    <xf numFmtId="0" fontId="1" fillId="0" borderId="13" xfId="1" applyBorder="1"/>
    <xf numFmtId="10" fontId="1" fillId="2" borderId="15" xfId="1" applyNumberFormat="1" applyFill="1" applyBorder="1"/>
    <xf numFmtId="0" fontId="1" fillId="3" borderId="3" xfId="1" applyFill="1" applyBorder="1"/>
    <xf numFmtId="10" fontId="1" fillId="3" borderId="3" xfId="1" applyNumberFormat="1" applyFill="1" applyBorder="1"/>
    <xf numFmtId="0" fontId="1" fillId="3" borderId="4" xfId="1" applyFill="1" applyBorder="1"/>
    <xf numFmtId="0" fontId="8" fillId="0" borderId="16" xfId="1" applyFont="1" applyBorder="1" applyAlignment="1">
      <alignment horizontal="center"/>
    </xf>
    <xf numFmtId="0" fontId="1" fillId="0" borderId="17" xfId="1" applyBorder="1"/>
    <xf numFmtId="0" fontId="1" fillId="0" borderId="15" xfId="1" applyFill="1" applyBorder="1"/>
    <xf numFmtId="0" fontId="1" fillId="0" borderId="18" xfId="1" applyFill="1" applyBorder="1"/>
    <xf numFmtId="0" fontId="4" fillId="0" borderId="16" xfId="1" applyFont="1" applyBorder="1" applyAlignment="1">
      <alignment horizontal="right"/>
    </xf>
    <xf numFmtId="0" fontId="1" fillId="0" borderId="19" xfId="1" applyBorder="1"/>
    <xf numFmtId="0" fontId="9" fillId="0" borderId="0" xfId="1" applyFont="1"/>
    <xf numFmtId="0" fontId="4" fillId="3" borderId="2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1" fillId="3" borderId="14" xfId="1" applyFill="1" applyBorder="1" applyAlignment="1">
      <alignment horizontal="left" vertical="center"/>
    </xf>
    <xf numFmtId="0" fontId="1" fillId="3" borderId="9" xfId="1" applyFill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7" fillId="0" borderId="2" xfId="1" applyFont="1" applyBorder="1" applyAlignment="1">
      <alignment horizontal="center" vertical="center" textRotation="90"/>
    </xf>
    <xf numFmtId="0" fontId="7" fillId="0" borderId="5" xfId="1" applyFont="1" applyBorder="1" applyAlignment="1">
      <alignment horizontal="center" vertical="center" textRotation="90"/>
    </xf>
    <xf numFmtId="0" fontId="7" fillId="0" borderId="10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1" fillId="0" borderId="9" xfId="1" applyBorder="1" applyAlignment="1">
      <alignment horizontal="left" vertical="center"/>
    </xf>
    <xf numFmtId="0" fontId="1" fillId="3" borderId="1" xfId="1" applyFill="1" applyBorder="1" applyAlignment="1">
      <alignment horizontal="left" vertical="center"/>
    </xf>
    <xf numFmtId="0" fontId="1" fillId="3" borderId="8" xfId="1" applyFill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" fillId="0" borderId="14" xfId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Q52"/>
  <sheetViews>
    <sheetView tabSelected="1" workbookViewId="0">
      <selection activeCell="Q13" sqref="Q13"/>
    </sheetView>
  </sheetViews>
  <sheetFormatPr defaultRowHeight="12.75" x14ac:dyDescent="0.2"/>
  <cols>
    <col min="1" max="1" width="21.28515625" style="1" customWidth="1"/>
    <col min="2" max="2" width="24.140625" style="1" customWidth="1"/>
    <col min="3" max="3" width="37" style="1" bestFit="1" customWidth="1"/>
    <col min="4" max="4" width="23.28515625" style="1" customWidth="1"/>
    <col min="5" max="6" width="6.85546875" style="1" customWidth="1"/>
    <col min="7" max="7" width="10" style="1" customWidth="1"/>
    <col min="8" max="8" width="6.85546875" style="1" customWidth="1"/>
    <col min="9" max="11" width="9.7109375" style="1" customWidth="1"/>
    <col min="12" max="12" width="9.28515625" style="1" customWidth="1"/>
    <col min="13" max="16384" width="9.140625" style="1"/>
  </cols>
  <sheetData>
    <row r="2" spans="1:13" x14ac:dyDescent="0.2">
      <c r="L2" s="2" t="s">
        <v>64</v>
      </c>
    </row>
    <row r="3" spans="1:13" x14ac:dyDescent="0.2">
      <c r="L3" s="2" t="s">
        <v>65</v>
      </c>
    </row>
    <row r="5" spans="1:13" x14ac:dyDescent="0.2">
      <c r="A5" s="33" t="s">
        <v>63</v>
      </c>
      <c r="B5" s="3"/>
    </row>
    <row r="6" spans="1:13" ht="18.75" customHeight="1" x14ac:dyDescent="0.2"/>
    <row r="7" spans="1:13" ht="93" customHeight="1" thickBot="1" x14ac:dyDescent="0.25">
      <c r="A7" s="4" t="s">
        <v>0</v>
      </c>
      <c r="B7" s="4" t="s">
        <v>1</v>
      </c>
      <c r="C7" s="5" t="s">
        <v>2</v>
      </c>
      <c r="D7" s="5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</row>
    <row r="8" spans="1:13" ht="13.5" thickBot="1" x14ac:dyDescent="0.25">
      <c r="A8" s="42" t="s">
        <v>13</v>
      </c>
      <c r="B8" s="7" t="s">
        <v>14</v>
      </c>
      <c r="C8" s="7" t="s">
        <v>15</v>
      </c>
      <c r="D8" s="8">
        <f t="shared" ref="D8:D32" si="0">(F8+I8)/E8</f>
        <v>0.36915887850467288</v>
      </c>
      <c r="E8" s="7">
        <v>214</v>
      </c>
      <c r="F8" s="7">
        <v>78</v>
      </c>
      <c r="G8" s="9">
        <f>F8/E8</f>
        <v>0.3644859813084112</v>
      </c>
      <c r="H8" s="7">
        <f t="shared" ref="H8:H32" si="1">E8-F8</f>
        <v>136</v>
      </c>
      <c r="I8" s="7">
        <v>1</v>
      </c>
      <c r="J8" s="7">
        <v>58</v>
      </c>
      <c r="K8" s="7">
        <v>1</v>
      </c>
      <c r="L8" s="7">
        <v>64</v>
      </c>
      <c r="M8" s="10">
        <v>12</v>
      </c>
    </row>
    <row r="9" spans="1:13" ht="13.5" thickBot="1" x14ac:dyDescent="0.25">
      <c r="A9" s="43"/>
      <c r="B9" s="45" t="s">
        <v>16</v>
      </c>
      <c r="C9" s="11" t="s">
        <v>17</v>
      </c>
      <c r="D9" s="12">
        <f t="shared" si="0"/>
        <v>0.66972477064220182</v>
      </c>
      <c r="E9" s="11">
        <v>109</v>
      </c>
      <c r="F9" s="11">
        <v>70</v>
      </c>
      <c r="G9" s="9">
        <f t="shared" ref="G9:G52" si="2">F9/E9</f>
        <v>0.64220183486238536</v>
      </c>
      <c r="H9" s="11">
        <f t="shared" si="1"/>
        <v>39</v>
      </c>
      <c r="I9" s="11">
        <v>3</v>
      </c>
      <c r="J9" s="11">
        <v>4</v>
      </c>
      <c r="K9" s="11"/>
      <c r="L9" s="11">
        <v>24</v>
      </c>
      <c r="M9" s="13">
        <v>8</v>
      </c>
    </row>
    <row r="10" spans="1:13" ht="13.5" thickBot="1" x14ac:dyDescent="0.25">
      <c r="A10" s="43"/>
      <c r="B10" s="46"/>
      <c r="C10" s="14" t="s">
        <v>18</v>
      </c>
      <c r="D10" s="12">
        <f t="shared" si="0"/>
        <v>0.73684210526315785</v>
      </c>
      <c r="E10" s="11">
        <v>95</v>
      </c>
      <c r="F10" s="11">
        <v>70</v>
      </c>
      <c r="G10" s="9">
        <f t="shared" si="2"/>
        <v>0.73684210526315785</v>
      </c>
      <c r="H10" s="11">
        <f t="shared" si="1"/>
        <v>25</v>
      </c>
      <c r="I10" s="11"/>
      <c r="J10" s="11">
        <v>7</v>
      </c>
      <c r="K10" s="11">
        <v>2</v>
      </c>
      <c r="L10" s="11">
        <v>12</v>
      </c>
      <c r="M10" s="13">
        <v>4</v>
      </c>
    </row>
    <row r="11" spans="1:13" ht="13.5" thickBot="1" x14ac:dyDescent="0.25">
      <c r="A11" s="43"/>
      <c r="B11" s="47"/>
      <c r="C11" s="11" t="s">
        <v>19</v>
      </c>
      <c r="D11" s="12">
        <f t="shared" si="0"/>
        <v>0.68263473053892221</v>
      </c>
      <c r="E11" s="11">
        <v>167</v>
      </c>
      <c r="F11" s="11">
        <v>114</v>
      </c>
      <c r="G11" s="9">
        <f t="shared" si="2"/>
        <v>0.68263473053892221</v>
      </c>
      <c r="H11" s="11">
        <f t="shared" si="1"/>
        <v>53</v>
      </c>
      <c r="I11" s="11"/>
      <c r="J11" s="11">
        <v>9</v>
      </c>
      <c r="K11" s="11">
        <v>1</v>
      </c>
      <c r="L11" s="11">
        <v>35</v>
      </c>
      <c r="M11" s="13">
        <v>8</v>
      </c>
    </row>
    <row r="12" spans="1:13" ht="13.5" thickBot="1" x14ac:dyDescent="0.25">
      <c r="A12" s="43"/>
      <c r="B12" s="39" t="s">
        <v>20</v>
      </c>
      <c r="C12" s="11" t="s">
        <v>21</v>
      </c>
      <c r="D12" s="12">
        <f t="shared" si="0"/>
        <v>0.5714285714285714</v>
      </c>
      <c r="E12" s="11">
        <v>56</v>
      </c>
      <c r="F12" s="11">
        <v>31</v>
      </c>
      <c r="G12" s="9">
        <f t="shared" si="2"/>
        <v>0.5535714285714286</v>
      </c>
      <c r="H12" s="11">
        <f t="shared" si="1"/>
        <v>25</v>
      </c>
      <c r="I12" s="11">
        <v>1</v>
      </c>
      <c r="J12" s="11">
        <v>4</v>
      </c>
      <c r="K12" s="11"/>
      <c r="L12" s="11">
        <v>18</v>
      </c>
      <c r="M12" s="13">
        <v>2</v>
      </c>
    </row>
    <row r="13" spans="1:13" ht="13.5" thickBot="1" x14ac:dyDescent="0.25">
      <c r="A13" s="43"/>
      <c r="B13" s="40"/>
      <c r="C13" s="11" t="s">
        <v>22</v>
      </c>
      <c r="D13" s="12">
        <f t="shared" si="0"/>
        <v>0.38095238095238093</v>
      </c>
      <c r="E13" s="11">
        <v>42</v>
      </c>
      <c r="F13" s="11">
        <v>15</v>
      </c>
      <c r="G13" s="9">
        <f t="shared" si="2"/>
        <v>0.35714285714285715</v>
      </c>
      <c r="H13" s="11">
        <f t="shared" si="1"/>
        <v>27</v>
      </c>
      <c r="I13" s="11">
        <v>1</v>
      </c>
      <c r="J13" s="11">
        <v>11</v>
      </c>
      <c r="K13" s="11"/>
      <c r="L13" s="11">
        <v>15</v>
      </c>
      <c r="M13" s="13"/>
    </row>
    <row r="14" spans="1:13" ht="13.5" thickBot="1" x14ac:dyDescent="0.25">
      <c r="A14" s="43"/>
      <c r="B14" s="40"/>
      <c r="C14" s="11" t="s">
        <v>23</v>
      </c>
      <c r="D14" s="12">
        <f t="shared" si="0"/>
        <v>0.46551724137931033</v>
      </c>
      <c r="E14" s="11">
        <v>58</v>
      </c>
      <c r="F14" s="11">
        <v>27</v>
      </c>
      <c r="G14" s="9">
        <f t="shared" si="2"/>
        <v>0.46551724137931033</v>
      </c>
      <c r="H14" s="11">
        <f t="shared" si="1"/>
        <v>31</v>
      </c>
      <c r="I14" s="11"/>
      <c r="J14" s="11">
        <v>9</v>
      </c>
      <c r="K14" s="11">
        <v>1</v>
      </c>
      <c r="L14" s="11">
        <v>15</v>
      </c>
      <c r="M14" s="13">
        <v>6</v>
      </c>
    </row>
    <row r="15" spans="1:13" ht="13.5" thickBot="1" x14ac:dyDescent="0.25">
      <c r="A15" s="43"/>
      <c r="B15" s="40"/>
      <c r="C15" s="11" t="s">
        <v>24</v>
      </c>
      <c r="D15" s="12">
        <f t="shared" si="0"/>
        <v>0.4358974358974359</v>
      </c>
      <c r="E15" s="11">
        <v>39</v>
      </c>
      <c r="F15" s="11">
        <v>17</v>
      </c>
      <c r="G15" s="9">
        <f t="shared" si="2"/>
        <v>0.4358974358974359</v>
      </c>
      <c r="H15" s="11">
        <f t="shared" si="1"/>
        <v>22</v>
      </c>
      <c r="I15" s="11"/>
      <c r="J15" s="11">
        <v>6</v>
      </c>
      <c r="K15" s="11"/>
      <c r="L15" s="11">
        <v>14</v>
      </c>
      <c r="M15" s="13">
        <v>2</v>
      </c>
    </row>
    <row r="16" spans="1:13" ht="13.5" thickBot="1" x14ac:dyDescent="0.25">
      <c r="A16" s="43"/>
      <c r="B16" s="48"/>
      <c r="C16" s="11" t="s">
        <v>25</v>
      </c>
      <c r="D16" s="12">
        <f t="shared" si="0"/>
        <v>0.8666666666666667</v>
      </c>
      <c r="E16" s="11">
        <v>60</v>
      </c>
      <c r="F16" s="11">
        <v>52</v>
      </c>
      <c r="G16" s="9">
        <f t="shared" si="2"/>
        <v>0.8666666666666667</v>
      </c>
      <c r="H16" s="11">
        <f t="shared" si="1"/>
        <v>8</v>
      </c>
      <c r="I16" s="11"/>
      <c r="J16" s="11"/>
      <c r="K16" s="11"/>
      <c r="L16" s="11">
        <v>6</v>
      </c>
      <c r="M16" s="13">
        <v>2</v>
      </c>
    </row>
    <row r="17" spans="1:17" ht="13.5" thickBot="1" x14ac:dyDescent="0.25">
      <c r="A17" s="43"/>
      <c r="B17" s="39" t="s">
        <v>26</v>
      </c>
      <c r="C17" s="11" t="s">
        <v>27</v>
      </c>
      <c r="D17" s="12">
        <f t="shared" si="0"/>
        <v>0.70329670329670335</v>
      </c>
      <c r="E17" s="11">
        <v>91</v>
      </c>
      <c r="F17" s="11">
        <v>64</v>
      </c>
      <c r="G17" s="9">
        <f t="shared" si="2"/>
        <v>0.70329670329670335</v>
      </c>
      <c r="H17" s="11">
        <f t="shared" si="1"/>
        <v>27</v>
      </c>
      <c r="I17" s="11"/>
      <c r="J17" s="11">
        <v>4</v>
      </c>
      <c r="K17" s="11"/>
      <c r="L17" s="11">
        <v>22</v>
      </c>
      <c r="M17" s="13">
        <v>1</v>
      </c>
    </row>
    <row r="18" spans="1:17" s="18" customFormat="1" ht="13.5" thickBot="1" x14ac:dyDescent="0.25">
      <c r="A18" s="43"/>
      <c r="B18" s="48"/>
      <c r="C18" s="15" t="s">
        <v>28</v>
      </c>
      <c r="D18" s="16">
        <f t="shared" si="0"/>
        <v>0.82352941176470584</v>
      </c>
      <c r="E18" s="15">
        <v>119</v>
      </c>
      <c r="F18" s="15">
        <v>98</v>
      </c>
      <c r="G18" s="9">
        <f t="shared" si="2"/>
        <v>0.82352941176470584</v>
      </c>
      <c r="H18" s="15">
        <v>21</v>
      </c>
      <c r="I18" s="15"/>
      <c r="J18" s="15">
        <v>7</v>
      </c>
      <c r="K18" s="15"/>
      <c r="L18" s="15">
        <v>11</v>
      </c>
      <c r="M18" s="17">
        <v>2</v>
      </c>
    </row>
    <row r="19" spans="1:17" ht="13.5" thickBot="1" x14ac:dyDescent="0.25">
      <c r="A19" s="43"/>
      <c r="B19" s="39" t="s">
        <v>29</v>
      </c>
      <c r="C19" s="11" t="s">
        <v>30</v>
      </c>
      <c r="D19" s="12">
        <f t="shared" si="0"/>
        <v>0.45918367346938777</v>
      </c>
      <c r="E19" s="11">
        <v>98</v>
      </c>
      <c r="F19" s="11">
        <v>43</v>
      </c>
      <c r="G19" s="9">
        <f t="shared" si="2"/>
        <v>0.43877551020408162</v>
      </c>
      <c r="H19" s="11">
        <f t="shared" si="1"/>
        <v>55</v>
      </c>
      <c r="I19" s="11">
        <v>2</v>
      </c>
      <c r="J19" s="11">
        <v>9</v>
      </c>
      <c r="K19" s="11"/>
      <c r="L19" s="11">
        <v>31</v>
      </c>
      <c r="M19" s="13">
        <v>13</v>
      </c>
    </row>
    <row r="20" spans="1:17" ht="13.5" thickBot="1" x14ac:dyDescent="0.25">
      <c r="A20" s="43"/>
      <c r="B20" s="48"/>
      <c r="C20" s="11" t="s">
        <v>31</v>
      </c>
      <c r="D20" s="12">
        <f t="shared" si="0"/>
        <v>0.49206349206349204</v>
      </c>
      <c r="E20" s="11">
        <v>63</v>
      </c>
      <c r="F20" s="11">
        <v>30</v>
      </c>
      <c r="G20" s="9">
        <f t="shared" si="2"/>
        <v>0.47619047619047616</v>
      </c>
      <c r="H20" s="11">
        <f t="shared" si="1"/>
        <v>33</v>
      </c>
      <c r="I20" s="11">
        <v>1</v>
      </c>
      <c r="J20" s="11">
        <v>3</v>
      </c>
      <c r="K20" s="11"/>
      <c r="L20" s="11">
        <v>21</v>
      </c>
      <c r="M20" s="13">
        <v>8</v>
      </c>
    </row>
    <row r="21" spans="1:17" ht="13.5" thickBot="1" x14ac:dyDescent="0.25">
      <c r="A21" s="43"/>
      <c r="B21" s="11" t="s">
        <v>32</v>
      </c>
      <c r="C21" s="11" t="s">
        <v>33</v>
      </c>
      <c r="D21" s="12">
        <f t="shared" si="0"/>
        <v>0.66666666666666663</v>
      </c>
      <c r="E21" s="11">
        <v>48</v>
      </c>
      <c r="F21" s="11">
        <v>32</v>
      </c>
      <c r="G21" s="9">
        <f t="shared" si="2"/>
        <v>0.66666666666666663</v>
      </c>
      <c r="H21" s="11">
        <f t="shared" si="1"/>
        <v>16</v>
      </c>
      <c r="I21" s="11"/>
      <c r="J21" s="11">
        <v>9</v>
      </c>
      <c r="K21" s="11"/>
      <c r="L21" s="11">
        <v>6</v>
      </c>
      <c r="M21" s="13">
        <v>1</v>
      </c>
    </row>
    <row r="22" spans="1:17" s="18" customFormat="1" ht="13.5" thickBot="1" x14ac:dyDescent="0.25">
      <c r="A22" s="43"/>
      <c r="B22" s="49" t="s">
        <v>34</v>
      </c>
      <c r="C22" s="15" t="s">
        <v>35</v>
      </c>
      <c r="D22" s="16">
        <f t="shared" si="0"/>
        <v>0.25287356321839083</v>
      </c>
      <c r="E22" s="15">
        <v>87</v>
      </c>
      <c r="F22" s="15">
        <v>22</v>
      </c>
      <c r="G22" s="9">
        <f t="shared" si="2"/>
        <v>0.25287356321839083</v>
      </c>
      <c r="H22" s="15">
        <f t="shared" si="1"/>
        <v>65</v>
      </c>
      <c r="I22" s="15"/>
      <c r="J22" s="15">
        <v>38</v>
      </c>
      <c r="K22" s="15"/>
      <c r="L22" s="15">
        <v>25</v>
      </c>
      <c r="M22" s="17">
        <v>2</v>
      </c>
    </row>
    <row r="23" spans="1:17" ht="13.5" thickBot="1" x14ac:dyDescent="0.25">
      <c r="A23" s="43"/>
      <c r="B23" s="50"/>
      <c r="C23" s="11" t="s">
        <v>36</v>
      </c>
      <c r="D23" s="12">
        <f t="shared" si="0"/>
        <v>0.62857142857142856</v>
      </c>
      <c r="E23" s="11">
        <v>70</v>
      </c>
      <c r="F23" s="11">
        <v>44</v>
      </c>
      <c r="G23" s="9">
        <f t="shared" si="2"/>
        <v>0.62857142857142856</v>
      </c>
      <c r="H23" s="11">
        <f t="shared" si="1"/>
        <v>26</v>
      </c>
      <c r="I23" s="11"/>
      <c r="J23" s="11">
        <v>10</v>
      </c>
      <c r="K23" s="11"/>
      <c r="L23" s="11">
        <v>13</v>
      </c>
      <c r="M23" s="13">
        <v>3</v>
      </c>
    </row>
    <row r="24" spans="1:17" ht="13.5" thickBot="1" x14ac:dyDescent="0.25">
      <c r="A24" s="43"/>
      <c r="B24" s="38"/>
      <c r="C24" s="11" t="s">
        <v>15</v>
      </c>
      <c r="D24" s="12">
        <f t="shared" si="0"/>
        <v>0.70526315789473681</v>
      </c>
      <c r="E24" s="11">
        <v>95</v>
      </c>
      <c r="F24" s="11">
        <v>67</v>
      </c>
      <c r="G24" s="9">
        <f t="shared" si="2"/>
        <v>0.70526315789473681</v>
      </c>
      <c r="H24" s="11">
        <f t="shared" si="1"/>
        <v>28</v>
      </c>
      <c r="I24" s="11"/>
      <c r="J24" s="11">
        <v>14</v>
      </c>
      <c r="K24" s="11"/>
      <c r="L24" s="11">
        <v>13</v>
      </c>
      <c r="M24" s="13">
        <v>1</v>
      </c>
    </row>
    <row r="25" spans="1:17" ht="13.5" thickBot="1" x14ac:dyDescent="0.25">
      <c r="A25" s="43"/>
      <c r="B25" s="11" t="s">
        <v>37</v>
      </c>
      <c r="C25" s="11" t="s">
        <v>38</v>
      </c>
      <c r="D25" s="12">
        <f t="shared" si="0"/>
        <v>0.72815533980582525</v>
      </c>
      <c r="E25" s="11">
        <v>206</v>
      </c>
      <c r="F25" s="11">
        <v>150</v>
      </c>
      <c r="G25" s="9">
        <f t="shared" si="2"/>
        <v>0.72815533980582525</v>
      </c>
      <c r="H25" s="11">
        <f t="shared" si="1"/>
        <v>56</v>
      </c>
      <c r="I25" s="11"/>
      <c r="J25" s="11">
        <v>16</v>
      </c>
      <c r="K25" s="11">
        <v>1</v>
      </c>
      <c r="L25" s="11">
        <v>31</v>
      </c>
      <c r="M25" s="13">
        <v>8</v>
      </c>
    </row>
    <row r="26" spans="1:17" ht="13.5" thickBot="1" x14ac:dyDescent="0.25">
      <c r="A26" s="43"/>
      <c r="B26" s="46" t="s">
        <v>39</v>
      </c>
      <c r="C26" s="11" t="s">
        <v>40</v>
      </c>
      <c r="D26" s="12">
        <f t="shared" si="0"/>
        <v>0.61599999999999999</v>
      </c>
      <c r="E26" s="11">
        <v>125</v>
      </c>
      <c r="F26" s="11">
        <v>76</v>
      </c>
      <c r="G26" s="9">
        <f t="shared" si="2"/>
        <v>0.60799999999999998</v>
      </c>
      <c r="H26" s="11">
        <f t="shared" si="1"/>
        <v>49</v>
      </c>
      <c r="I26" s="11">
        <v>1</v>
      </c>
      <c r="J26" s="11">
        <v>20</v>
      </c>
      <c r="K26" s="11">
        <v>1</v>
      </c>
      <c r="L26" s="11">
        <v>22</v>
      </c>
      <c r="M26" s="13">
        <v>5</v>
      </c>
    </row>
    <row r="27" spans="1:17" ht="13.5" thickBot="1" x14ac:dyDescent="0.25">
      <c r="A27" s="43"/>
      <c r="B27" s="40"/>
      <c r="C27" s="11" t="s">
        <v>41</v>
      </c>
      <c r="D27" s="12">
        <f t="shared" si="0"/>
        <v>0.63953488372093026</v>
      </c>
      <c r="E27" s="11">
        <v>86</v>
      </c>
      <c r="F27" s="11">
        <v>54</v>
      </c>
      <c r="G27" s="9">
        <f t="shared" si="2"/>
        <v>0.62790697674418605</v>
      </c>
      <c r="H27" s="11">
        <f t="shared" si="1"/>
        <v>32</v>
      </c>
      <c r="I27" s="11">
        <v>1</v>
      </c>
      <c r="J27" s="11">
        <v>9</v>
      </c>
      <c r="K27" s="11"/>
      <c r="L27" s="11">
        <v>20</v>
      </c>
      <c r="M27" s="13">
        <v>2</v>
      </c>
    </row>
    <row r="28" spans="1:17" ht="13.5" thickBot="1" x14ac:dyDescent="0.25">
      <c r="A28" s="43"/>
      <c r="B28" s="40"/>
      <c r="C28" s="11" t="s">
        <v>42</v>
      </c>
      <c r="D28" s="12">
        <f t="shared" si="0"/>
        <v>0.63535911602209949</v>
      </c>
      <c r="E28" s="11">
        <v>181</v>
      </c>
      <c r="F28" s="11">
        <v>109</v>
      </c>
      <c r="G28" s="9">
        <f t="shared" si="2"/>
        <v>0.60220994475138123</v>
      </c>
      <c r="H28" s="11">
        <f t="shared" si="1"/>
        <v>72</v>
      </c>
      <c r="I28" s="11">
        <v>6</v>
      </c>
      <c r="J28" s="11">
        <v>16</v>
      </c>
      <c r="K28" s="11"/>
      <c r="L28" s="11">
        <v>44</v>
      </c>
      <c r="M28" s="13">
        <v>6</v>
      </c>
    </row>
    <row r="29" spans="1:17" ht="13.5" thickBot="1" x14ac:dyDescent="0.25">
      <c r="A29" s="43"/>
      <c r="B29" s="48"/>
      <c r="C29" s="14" t="s">
        <v>43</v>
      </c>
      <c r="D29" s="12">
        <f t="shared" si="0"/>
        <v>0.79347826086956519</v>
      </c>
      <c r="E29" s="11">
        <v>92</v>
      </c>
      <c r="F29" s="11">
        <v>73</v>
      </c>
      <c r="G29" s="9">
        <f t="shared" si="2"/>
        <v>0.79347826086956519</v>
      </c>
      <c r="H29" s="11">
        <f t="shared" si="1"/>
        <v>19</v>
      </c>
      <c r="I29" s="11"/>
      <c r="J29" s="11">
        <v>6</v>
      </c>
      <c r="K29" s="11"/>
      <c r="L29" s="11">
        <v>12</v>
      </c>
      <c r="M29" s="13">
        <v>1</v>
      </c>
    </row>
    <row r="30" spans="1:17" ht="13.5" thickBot="1" x14ac:dyDescent="0.25">
      <c r="A30" s="43"/>
      <c r="B30" s="45" t="s">
        <v>44</v>
      </c>
      <c r="C30" s="11" t="s">
        <v>15</v>
      </c>
      <c r="D30" s="12">
        <f t="shared" si="0"/>
        <v>0.68468468468468469</v>
      </c>
      <c r="E30" s="11">
        <v>222</v>
      </c>
      <c r="F30" s="11">
        <v>146</v>
      </c>
      <c r="G30" s="9">
        <f t="shared" si="2"/>
        <v>0.65765765765765771</v>
      </c>
      <c r="H30" s="11">
        <f t="shared" si="1"/>
        <v>76</v>
      </c>
      <c r="I30" s="11">
        <v>6</v>
      </c>
      <c r="J30" s="11">
        <v>24</v>
      </c>
      <c r="K30" s="11"/>
      <c r="L30" s="11">
        <v>31</v>
      </c>
      <c r="M30" s="13">
        <v>15</v>
      </c>
    </row>
    <row r="31" spans="1:17" ht="13.5" thickBot="1" x14ac:dyDescent="0.25">
      <c r="A31" s="43"/>
      <c r="B31" s="46"/>
      <c r="C31" s="14" t="s">
        <v>45</v>
      </c>
      <c r="D31" s="12">
        <f t="shared" si="0"/>
        <v>0.83870967741935487</v>
      </c>
      <c r="E31" s="11">
        <v>62</v>
      </c>
      <c r="F31" s="11">
        <v>52</v>
      </c>
      <c r="G31" s="9">
        <f t="shared" si="2"/>
        <v>0.83870967741935487</v>
      </c>
      <c r="H31" s="11">
        <f t="shared" si="1"/>
        <v>10</v>
      </c>
      <c r="I31" s="11"/>
      <c r="J31" s="11">
        <v>6</v>
      </c>
      <c r="K31" s="11"/>
      <c r="L31" s="11">
        <v>4</v>
      </c>
      <c r="M31" s="13"/>
    </row>
    <row r="32" spans="1:17" ht="13.5" thickBot="1" x14ac:dyDescent="0.25">
      <c r="A32" s="44"/>
      <c r="B32" s="51"/>
      <c r="C32" s="19" t="s">
        <v>46</v>
      </c>
      <c r="D32" s="20">
        <f t="shared" si="0"/>
        <v>0.73809523809523814</v>
      </c>
      <c r="E32" s="21">
        <v>84</v>
      </c>
      <c r="F32" s="21">
        <v>62</v>
      </c>
      <c r="G32" s="9">
        <f t="shared" si="2"/>
        <v>0.73809523809523814</v>
      </c>
      <c r="H32" s="21">
        <f t="shared" si="1"/>
        <v>22</v>
      </c>
      <c r="I32" s="21"/>
      <c r="J32" s="21">
        <v>4</v>
      </c>
      <c r="K32" s="21">
        <v>1</v>
      </c>
      <c r="L32" s="21">
        <v>12</v>
      </c>
      <c r="M32" s="22">
        <v>5</v>
      </c>
      <c r="Q32" s="18"/>
    </row>
    <row r="33" spans="1:13" ht="13.5" thickBot="1" x14ac:dyDescent="0.25">
      <c r="A33" s="52" t="s">
        <v>47</v>
      </c>
      <c r="B33" s="55" t="s">
        <v>48</v>
      </c>
      <c r="C33" s="7" t="s">
        <v>17</v>
      </c>
      <c r="D33" s="8">
        <f>(F33+I33)/E33</f>
        <v>0.70491803278688525</v>
      </c>
      <c r="E33" s="7">
        <v>61</v>
      </c>
      <c r="F33" s="7">
        <v>43</v>
      </c>
      <c r="G33" s="9">
        <f t="shared" si="2"/>
        <v>0.70491803278688525</v>
      </c>
      <c r="H33" s="7">
        <f>E33-F33</f>
        <v>18</v>
      </c>
      <c r="I33" s="7"/>
      <c r="J33" s="7">
        <v>7</v>
      </c>
      <c r="K33" s="7"/>
      <c r="L33" s="7">
        <v>6</v>
      </c>
      <c r="M33" s="10">
        <v>5</v>
      </c>
    </row>
    <row r="34" spans="1:13" ht="13.5" thickBot="1" x14ac:dyDescent="0.25">
      <c r="A34" s="53"/>
      <c r="B34" s="48"/>
      <c r="C34" s="11" t="s">
        <v>49</v>
      </c>
      <c r="D34" s="12">
        <f t="shared" ref="D34:D52" si="3">(F34+I34)/E34</f>
        <v>0.80555555555555558</v>
      </c>
      <c r="E34" s="11">
        <v>36</v>
      </c>
      <c r="F34" s="11">
        <v>29</v>
      </c>
      <c r="G34" s="9">
        <f t="shared" si="2"/>
        <v>0.80555555555555558</v>
      </c>
      <c r="H34" s="11">
        <f t="shared" ref="H34:H47" si="4">E34-F34</f>
        <v>7</v>
      </c>
      <c r="I34" s="11"/>
      <c r="J34" s="11">
        <v>2</v>
      </c>
      <c r="K34" s="11"/>
      <c r="L34" s="11">
        <v>3</v>
      </c>
      <c r="M34" s="13">
        <v>2</v>
      </c>
    </row>
    <row r="35" spans="1:13" ht="13.5" thickBot="1" x14ac:dyDescent="0.25">
      <c r="A35" s="53"/>
      <c r="B35" s="11" t="s">
        <v>50</v>
      </c>
      <c r="C35" s="11" t="s">
        <v>19</v>
      </c>
      <c r="D35" s="12">
        <f t="shared" si="3"/>
        <v>0.81159420289855078</v>
      </c>
      <c r="E35" s="11">
        <v>138</v>
      </c>
      <c r="F35" s="11">
        <v>110</v>
      </c>
      <c r="G35" s="9">
        <f t="shared" si="2"/>
        <v>0.79710144927536231</v>
      </c>
      <c r="H35" s="11">
        <f t="shared" si="4"/>
        <v>28</v>
      </c>
      <c r="I35" s="11">
        <v>2</v>
      </c>
      <c r="J35" s="11">
        <v>8</v>
      </c>
      <c r="K35" s="11"/>
      <c r="L35" s="11">
        <v>16</v>
      </c>
      <c r="M35" s="13">
        <v>2</v>
      </c>
    </row>
    <row r="36" spans="1:13" ht="13.5" thickBot="1" x14ac:dyDescent="0.25">
      <c r="A36" s="53"/>
      <c r="B36" s="11" t="s">
        <v>51</v>
      </c>
      <c r="C36" s="11" t="s">
        <v>38</v>
      </c>
      <c r="D36" s="12">
        <f t="shared" si="3"/>
        <v>0.82432432432432434</v>
      </c>
      <c r="E36" s="11">
        <v>74</v>
      </c>
      <c r="F36" s="11">
        <v>61</v>
      </c>
      <c r="G36" s="9">
        <f t="shared" si="2"/>
        <v>0.82432432432432434</v>
      </c>
      <c r="H36" s="11">
        <f t="shared" si="4"/>
        <v>13</v>
      </c>
      <c r="I36" s="11"/>
      <c r="J36" s="11">
        <v>4</v>
      </c>
      <c r="K36" s="11"/>
      <c r="L36" s="11">
        <v>8</v>
      </c>
      <c r="M36" s="13">
        <v>1</v>
      </c>
    </row>
    <row r="37" spans="1:13" ht="13.5" thickBot="1" x14ac:dyDescent="0.25">
      <c r="A37" s="54"/>
      <c r="B37" s="21" t="s">
        <v>52</v>
      </c>
      <c r="C37" s="21" t="s">
        <v>15</v>
      </c>
      <c r="D37" s="20">
        <f t="shared" si="3"/>
        <v>0.765625</v>
      </c>
      <c r="E37" s="21">
        <v>128</v>
      </c>
      <c r="F37" s="21">
        <v>97</v>
      </c>
      <c r="G37" s="23">
        <f t="shared" si="2"/>
        <v>0.7578125</v>
      </c>
      <c r="H37" s="21">
        <f t="shared" si="4"/>
        <v>31</v>
      </c>
      <c r="I37" s="21">
        <v>1</v>
      </c>
      <c r="J37" s="21"/>
      <c r="K37" s="21">
        <v>1</v>
      </c>
      <c r="L37" s="21">
        <v>27</v>
      </c>
      <c r="M37" s="22">
        <v>2</v>
      </c>
    </row>
    <row r="38" spans="1:13" ht="13.5" thickBot="1" x14ac:dyDescent="0.25">
      <c r="A38" s="52" t="s">
        <v>53</v>
      </c>
      <c r="B38" s="55" t="s">
        <v>54</v>
      </c>
      <c r="C38" s="7" t="s">
        <v>40</v>
      </c>
      <c r="D38" s="8">
        <f t="shared" si="3"/>
        <v>0.59523809523809523</v>
      </c>
      <c r="E38" s="7">
        <v>42</v>
      </c>
      <c r="F38" s="7">
        <v>25</v>
      </c>
      <c r="G38" s="9">
        <f t="shared" si="2"/>
        <v>0.59523809523809523</v>
      </c>
      <c r="H38" s="7">
        <f t="shared" si="4"/>
        <v>17</v>
      </c>
      <c r="I38" s="7"/>
      <c r="J38" s="7"/>
      <c r="K38" s="7"/>
      <c r="L38" s="7">
        <v>14</v>
      </c>
      <c r="M38" s="10">
        <v>3</v>
      </c>
    </row>
    <row r="39" spans="1:13" ht="13.5" thickBot="1" x14ac:dyDescent="0.25">
      <c r="A39" s="53"/>
      <c r="B39" s="48"/>
      <c r="C39" s="11" t="s">
        <v>42</v>
      </c>
      <c r="D39" s="12">
        <f t="shared" si="3"/>
        <v>0.72058823529411764</v>
      </c>
      <c r="E39" s="11">
        <v>68</v>
      </c>
      <c r="F39" s="11">
        <v>49</v>
      </c>
      <c r="G39" s="9">
        <f t="shared" si="2"/>
        <v>0.72058823529411764</v>
      </c>
      <c r="H39" s="11">
        <f t="shared" si="4"/>
        <v>19</v>
      </c>
      <c r="I39" s="11"/>
      <c r="J39" s="11">
        <v>4</v>
      </c>
      <c r="K39" s="11"/>
      <c r="L39" s="11">
        <v>15</v>
      </c>
      <c r="M39" s="13"/>
    </row>
    <row r="40" spans="1:13" ht="13.5" thickBot="1" x14ac:dyDescent="0.25">
      <c r="A40" s="53"/>
      <c r="B40" s="39" t="s">
        <v>55</v>
      </c>
      <c r="C40" s="11" t="s">
        <v>19</v>
      </c>
      <c r="D40" s="12">
        <f t="shared" si="3"/>
        <v>0.73825503355704702</v>
      </c>
      <c r="E40" s="11">
        <v>149</v>
      </c>
      <c r="F40" s="11">
        <v>110</v>
      </c>
      <c r="G40" s="9">
        <f t="shared" si="2"/>
        <v>0.73825503355704702</v>
      </c>
      <c r="H40" s="11">
        <f t="shared" si="4"/>
        <v>39</v>
      </c>
      <c r="I40" s="11"/>
      <c r="J40" s="11">
        <v>9</v>
      </c>
      <c r="K40" s="11"/>
      <c r="L40" s="11">
        <v>24</v>
      </c>
      <c r="M40" s="13">
        <v>6</v>
      </c>
    </row>
    <row r="41" spans="1:13" ht="13.5" thickBot="1" x14ac:dyDescent="0.25">
      <c r="A41" s="53"/>
      <c r="B41" s="48"/>
      <c r="C41" s="11" t="s">
        <v>15</v>
      </c>
      <c r="D41" s="12">
        <f t="shared" si="3"/>
        <v>0.72839506172839508</v>
      </c>
      <c r="E41" s="11">
        <v>162</v>
      </c>
      <c r="F41" s="11">
        <v>117</v>
      </c>
      <c r="G41" s="9">
        <f t="shared" si="2"/>
        <v>0.72222222222222221</v>
      </c>
      <c r="H41" s="11">
        <f t="shared" si="4"/>
        <v>45</v>
      </c>
      <c r="I41" s="11">
        <v>1</v>
      </c>
      <c r="J41" s="11">
        <v>3</v>
      </c>
      <c r="K41" s="11"/>
      <c r="L41" s="11">
        <v>33</v>
      </c>
      <c r="M41" s="13">
        <v>8</v>
      </c>
    </row>
    <row r="42" spans="1:13" ht="13.5" thickBot="1" x14ac:dyDescent="0.25">
      <c r="A42" s="54"/>
      <c r="B42" s="21" t="s">
        <v>56</v>
      </c>
      <c r="C42" s="21" t="s">
        <v>38</v>
      </c>
      <c r="D42" s="20">
        <f t="shared" si="3"/>
        <v>0.49484536082474229</v>
      </c>
      <c r="E42" s="21">
        <v>97</v>
      </c>
      <c r="F42" s="21">
        <v>48</v>
      </c>
      <c r="G42" s="23">
        <f t="shared" si="2"/>
        <v>0.49484536082474229</v>
      </c>
      <c r="H42" s="21">
        <f t="shared" si="4"/>
        <v>49</v>
      </c>
      <c r="I42" s="21"/>
      <c r="J42" s="21">
        <v>13</v>
      </c>
      <c r="K42" s="21"/>
      <c r="L42" s="21">
        <v>29</v>
      </c>
      <c r="M42" s="22">
        <v>7</v>
      </c>
    </row>
    <row r="43" spans="1:13" s="18" customFormat="1" ht="13.5" thickBot="1" x14ac:dyDescent="0.25">
      <c r="A43" s="34" t="s">
        <v>57</v>
      </c>
      <c r="B43" s="37" t="s">
        <v>58</v>
      </c>
      <c r="C43" s="24" t="s">
        <v>21</v>
      </c>
      <c r="D43" s="25">
        <f t="shared" si="3"/>
        <v>0.64</v>
      </c>
      <c r="E43" s="24">
        <v>25</v>
      </c>
      <c r="F43" s="24">
        <v>16</v>
      </c>
      <c r="G43" s="9">
        <f t="shared" si="2"/>
        <v>0.64</v>
      </c>
      <c r="H43" s="24">
        <f t="shared" si="4"/>
        <v>9</v>
      </c>
      <c r="I43" s="24"/>
      <c r="J43" s="24">
        <v>2</v>
      </c>
      <c r="K43" s="24"/>
      <c r="L43" s="24">
        <v>7</v>
      </c>
      <c r="M43" s="26"/>
    </row>
    <row r="44" spans="1:13" s="18" customFormat="1" ht="13.5" thickBot="1" x14ac:dyDescent="0.25">
      <c r="A44" s="35"/>
      <c r="B44" s="38"/>
      <c r="C44" s="15" t="s">
        <v>40</v>
      </c>
      <c r="D44" s="16">
        <f t="shared" si="3"/>
        <v>0.68965517241379315</v>
      </c>
      <c r="E44" s="15">
        <v>29</v>
      </c>
      <c r="F44" s="15">
        <v>20</v>
      </c>
      <c r="G44" s="9">
        <f t="shared" si="2"/>
        <v>0.68965517241379315</v>
      </c>
      <c r="H44" s="15">
        <f t="shared" si="4"/>
        <v>9</v>
      </c>
      <c r="I44" s="15"/>
      <c r="J44" s="15"/>
      <c r="K44" s="15"/>
      <c r="L44" s="15">
        <v>8</v>
      </c>
      <c r="M44" s="17">
        <v>1</v>
      </c>
    </row>
    <row r="45" spans="1:13" ht="13.5" thickBot="1" x14ac:dyDescent="0.25">
      <c r="A45" s="35"/>
      <c r="B45" s="39" t="s">
        <v>59</v>
      </c>
      <c r="C45" s="11" t="s">
        <v>17</v>
      </c>
      <c r="D45" s="12">
        <f t="shared" si="3"/>
        <v>0.5</v>
      </c>
      <c r="E45" s="11">
        <v>34</v>
      </c>
      <c r="F45" s="11">
        <v>16</v>
      </c>
      <c r="G45" s="9">
        <f t="shared" si="2"/>
        <v>0.47058823529411764</v>
      </c>
      <c r="H45" s="11">
        <f t="shared" si="4"/>
        <v>18</v>
      </c>
      <c r="I45" s="11">
        <v>1</v>
      </c>
      <c r="J45" s="11">
        <v>2</v>
      </c>
      <c r="K45" s="11"/>
      <c r="L45" s="11">
        <v>14</v>
      </c>
      <c r="M45" s="13">
        <v>1</v>
      </c>
    </row>
    <row r="46" spans="1:13" ht="13.5" thickBot="1" x14ac:dyDescent="0.25">
      <c r="A46" s="35"/>
      <c r="B46" s="40"/>
      <c r="C46" s="11" t="s">
        <v>19</v>
      </c>
      <c r="D46" s="12">
        <f t="shared" si="3"/>
        <v>0.73831775700934577</v>
      </c>
      <c r="E46" s="11">
        <v>107</v>
      </c>
      <c r="F46" s="11">
        <v>78</v>
      </c>
      <c r="G46" s="9">
        <f t="shared" si="2"/>
        <v>0.7289719626168224</v>
      </c>
      <c r="H46" s="11">
        <f t="shared" si="4"/>
        <v>29</v>
      </c>
      <c r="I46" s="11">
        <v>1</v>
      </c>
      <c r="J46" s="11"/>
      <c r="K46" s="11"/>
      <c r="L46" s="11">
        <v>26</v>
      </c>
      <c r="M46" s="13">
        <v>2</v>
      </c>
    </row>
    <row r="47" spans="1:13" ht="13.5" thickBot="1" x14ac:dyDescent="0.25">
      <c r="A47" s="36"/>
      <c r="B47" s="41"/>
      <c r="C47" s="21" t="s">
        <v>15</v>
      </c>
      <c r="D47" s="20">
        <f t="shared" si="3"/>
        <v>0.70454545454545459</v>
      </c>
      <c r="E47" s="21">
        <v>88</v>
      </c>
      <c r="F47" s="21">
        <v>59</v>
      </c>
      <c r="G47" s="23">
        <f t="shared" si="2"/>
        <v>0.67045454545454541</v>
      </c>
      <c r="H47" s="21">
        <f t="shared" si="4"/>
        <v>29</v>
      </c>
      <c r="I47" s="21">
        <v>3</v>
      </c>
      <c r="J47" s="21">
        <v>1</v>
      </c>
      <c r="K47" s="21"/>
      <c r="L47" s="21">
        <v>25</v>
      </c>
      <c r="M47" s="22"/>
    </row>
    <row r="48" spans="1:13" ht="16.5" thickBot="1" x14ac:dyDescent="0.3">
      <c r="C48" s="27" t="s">
        <v>60</v>
      </c>
      <c r="D48" s="20">
        <f t="shared" si="3"/>
        <v>0.65826109797741006</v>
      </c>
      <c r="E48" s="28">
        <f>SUM(E8:E47)</f>
        <v>3807</v>
      </c>
      <c r="F48" s="28">
        <f>SUM(F8:F47)</f>
        <v>2474</v>
      </c>
      <c r="G48" s="23">
        <f t="shared" si="2"/>
        <v>0.64985552928815338</v>
      </c>
      <c r="H48" s="29">
        <f t="shared" ref="H48:M48" si="5">SUM(H8:H47)</f>
        <v>1333</v>
      </c>
      <c r="I48" s="29">
        <f t="shared" si="5"/>
        <v>32</v>
      </c>
      <c r="J48" s="29">
        <f t="shared" si="5"/>
        <v>358</v>
      </c>
      <c r="K48" s="29">
        <f t="shared" si="5"/>
        <v>9</v>
      </c>
      <c r="L48" s="29">
        <f t="shared" si="5"/>
        <v>776</v>
      </c>
      <c r="M48" s="30">
        <f t="shared" si="5"/>
        <v>157</v>
      </c>
    </row>
    <row r="49" spans="3:13" ht="13.5" thickBot="1" x14ac:dyDescent="0.25">
      <c r="C49" s="31" t="s">
        <v>13</v>
      </c>
      <c r="D49" s="20">
        <f t="shared" si="3"/>
        <v>0.63020630595562477</v>
      </c>
      <c r="E49" s="28">
        <f>SUM(E8:E32)</f>
        <v>2569</v>
      </c>
      <c r="F49" s="28">
        <f>SUM(F8:F32)</f>
        <v>1596</v>
      </c>
      <c r="G49" s="23">
        <f t="shared" si="2"/>
        <v>0.62125340599455037</v>
      </c>
      <c r="H49" s="29">
        <f t="shared" ref="H49:M49" si="6">SUM(H8:H32)</f>
        <v>973</v>
      </c>
      <c r="I49" s="29">
        <f t="shared" si="6"/>
        <v>23</v>
      </c>
      <c r="J49" s="29">
        <f t="shared" si="6"/>
        <v>303</v>
      </c>
      <c r="K49" s="29">
        <f t="shared" si="6"/>
        <v>8</v>
      </c>
      <c r="L49" s="29">
        <f t="shared" si="6"/>
        <v>521</v>
      </c>
      <c r="M49" s="30">
        <f t="shared" si="6"/>
        <v>117</v>
      </c>
    </row>
    <row r="50" spans="3:13" ht="13.5" thickBot="1" x14ac:dyDescent="0.25">
      <c r="C50" s="31" t="s">
        <v>61</v>
      </c>
      <c r="D50" s="20">
        <f t="shared" si="3"/>
        <v>0.78489702517162474</v>
      </c>
      <c r="E50" s="28">
        <f>SUM(E33:E37)</f>
        <v>437</v>
      </c>
      <c r="F50" s="28">
        <f>SUM(F33:F37)</f>
        <v>340</v>
      </c>
      <c r="G50" s="23">
        <f t="shared" si="2"/>
        <v>0.77803203661327236</v>
      </c>
      <c r="H50" s="28">
        <f t="shared" ref="H50:M50" si="7">SUM(H33:H37)</f>
        <v>97</v>
      </c>
      <c r="I50" s="28">
        <f t="shared" si="7"/>
        <v>3</v>
      </c>
      <c r="J50" s="28">
        <f t="shared" si="7"/>
        <v>21</v>
      </c>
      <c r="K50" s="28">
        <f t="shared" si="7"/>
        <v>1</v>
      </c>
      <c r="L50" s="28">
        <f t="shared" si="7"/>
        <v>60</v>
      </c>
      <c r="M50" s="32">
        <f t="shared" si="7"/>
        <v>12</v>
      </c>
    </row>
    <row r="51" spans="3:13" ht="13.5" thickBot="1" x14ac:dyDescent="0.25">
      <c r="C51" s="31" t="s">
        <v>62</v>
      </c>
      <c r="D51" s="20">
        <f t="shared" si="3"/>
        <v>0.67567567567567566</v>
      </c>
      <c r="E51" s="28">
        <f>SUM(E38:E42)</f>
        <v>518</v>
      </c>
      <c r="F51" s="28">
        <f>SUM(F38:F42)</f>
        <v>349</v>
      </c>
      <c r="G51" s="23">
        <f t="shared" si="2"/>
        <v>0.67374517374517373</v>
      </c>
      <c r="H51" s="28">
        <f t="shared" ref="H51:M51" si="8">SUM(H38:H42)</f>
        <v>169</v>
      </c>
      <c r="I51" s="28">
        <f t="shared" si="8"/>
        <v>1</v>
      </c>
      <c r="J51" s="28">
        <f t="shared" si="8"/>
        <v>29</v>
      </c>
      <c r="K51" s="28">
        <f t="shared" si="8"/>
        <v>0</v>
      </c>
      <c r="L51" s="28">
        <f t="shared" si="8"/>
        <v>115</v>
      </c>
      <c r="M51" s="32">
        <f t="shared" si="8"/>
        <v>24</v>
      </c>
    </row>
    <row r="52" spans="3:13" ht="13.5" thickBot="1" x14ac:dyDescent="0.25">
      <c r="C52" s="31" t="s">
        <v>57</v>
      </c>
      <c r="D52" s="20">
        <f t="shared" si="3"/>
        <v>0.68551236749116606</v>
      </c>
      <c r="E52" s="28">
        <f>SUM(E43:E47)</f>
        <v>283</v>
      </c>
      <c r="F52" s="28">
        <f>SUM(F43:F47)</f>
        <v>189</v>
      </c>
      <c r="G52" s="23">
        <f t="shared" si="2"/>
        <v>0.66784452296819785</v>
      </c>
      <c r="H52" s="28">
        <f t="shared" ref="H52:M52" si="9">SUM(H43:H47)</f>
        <v>94</v>
      </c>
      <c r="I52" s="28">
        <f t="shared" si="9"/>
        <v>5</v>
      </c>
      <c r="J52" s="28">
        <f t="shared" si="9"/>
        <v>5</v>
      </c>
      <c r="K52" s="28">
        <f t="shared" si="9"/>
        <v>0</v>
      </c>
      <c r="L52" s="28">
        <f t="shared" si="9"/>
        <v>80</v>
      </c>
      <c r="M52" s="32">
        <f t="shared" si="9"/>
        <v>4</v>
      </c>
    </row>
  </sheetData>
  <mergeCells count="16">
    <mergeCell ref="A43:A47"/>
    <mergeCell ref="B43:B44"/>
    <mergeCell ref="B45:B47"/>
    <mergeCell ref="A8:A32"/>
    <mergeCell ref="B9:B11"/>
    <mergeCell ref="B12:B16"/>
    <mergeCell ref="B17:B18"/>
    <mergeCell ref="B19:B20"/>
    <mergeCell ref="B22:B24"/>
    <mergeCell ref="B26:B29"/>
    <mergeCell ref="B30:B32"/>
    <mergeCell ref="A33:A37"/>
    <mergeCell ref="B33:B34"/>
    <mergeCell ref="A38:A42"/>
    <mergeCell ref="B38:B39"/>
    <mergeCell ref="B40:B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БАК набор 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dcterms:created xsi:type="dcterms:W3CDTF">2015-11-13T07:14:00Z</dcterms:created>
  <dcterms:modified xsi:type="dcterms:W3CDTF">2016-05-05T15:17:08Z</dcterms:modified>
</cp:coreProperties>
</file>